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toshkinaIA\Desktop\ЛОМ\Торги на 2026г\"/>
    </mc:Choice>
  </mc:AlternateContent>
  <bookViews>
    <workbookView xWindow="0" yWindow="0" windowWidth="28800" windowHeight="13800" activeTab="1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J40" i="2" l="1"/>
  <c r="F40" i="2"/>
  <c r="J39" i="2"/>
  <c r="F39" i="2"/>
  <c r="J38" i="2"/>
  <c r="F38" i="2"/>
  <c r="I37" i="2"/>
  <c r="F37" i="2"/>
  <c r="J36" i="2"/>
  <c r="F36" i="2"/>
  <c r="J35" i="2"/>
  <c r="F35" i="2"/>
  <c r="J34" i="2"/>
  <c r="F34" i="2"/>
  <c r="I33" i="2"/>
  <c r="F33" i="2"/>
  <c r="J32" i="2"/>
  <c r="F32" i="2"/>
  <c r="J31" i="2"/>
  <c r="F31" i="2"/>
  <c r="J30" i="2"/>
  <c r="F30" i="2"/>
  <c r="I29" i="2"/>
  <c r="F29" i="2"/>
  <c r="J28" i="2"/>
  <c r="F28" i="2"/>
  <c r="J27" i="2"/>
  <c r="F27" i="2"/>
  <c r="J26" i="2"/>
  <c r="F26" i="2"/>
  <c r="I25" i="2"/>
  <c r="F25" i="2"/>
  <c r="J24" i="2"/>
  <c r="F24" i="2"/>
  <c r="J23" i="2"/>
  <c r="I23" i="2"/>
  <c r="F23" i="2"/>
  <c r="J22" i="2"/>
  <c r="F22" i="2"/>
  <c r="I21" i="2"/>
  <c r="F21" i="2"/>
  <c r="J20" i="2"/>
  <c r="F20" i="2"/>
  <c r="I19" i="2"/>
  <c r="F19" i="2"/>
  <c r="J18" i="2"/>
  <c r="F18" i="2"/>
  <c r="J17" i="2"/>
  <c r="I17" i="2"/>
  <c r="F17" i="2"/>
  <c r="J16" i="2"/>
  <c r="F16" i="2"/>
  <c r="J15" i="2"/>
  <c r="I15" i="2"/>
  <c r="F15" i="2"/>
  <c r="J14" i="2"/>
  <c r="F14" i="2"/>
  <c r="I13" i="2"/>
  <c r="F13" i="2"/>
  <c r="J12" i="2"/>
  <c r="F12" i="2"/>
  <c r="J11" i="2"/>
  <c r="I11" i="2"/>
  <c r="F11" i="2"/>
  <c r="J10" i="2"/>
  <c r="F10" i="2"/>
  <c r="J9" i="2"/>
  <c r="I9" i="2"/>
  <c r="F9" i="2"/>
  <c r="J8" i="2"/>
  <c r="F8" i="2"/>
  <c r="I35" i="2" l="1"/>
  <c r="J29" i="2"/>
  <c r="F41" i="2"/>
  <c r="J19" i="2"/>
  <c r="J25" i="2"/>
  <c r="I31" i="2"/>
  <c r="J37" i="2"/>
  <c r="J13" i="2"/>
  <c r="I39" i="2"/>
  <c r="J21" i="2"/>
  <c r="I27" i="2"/>
  <c r="J33" i="2"/>
  <c r="I8" i="2"/>
  <c r="I12" i="2"/>
  <c r="I16" i="2"/>
  <c r="I20" i="2"/>
  <c r="I24" i="2"/>
  <c r="I28" i="2"/>
  <c r="I32" i="2"/>
  <c r="I36" i="2"/>
  <c r="I40" i="2"/>
  <c r="I10" i="2"/>
  <c r="I14" i="2"/>
  <c r="I18" i="2"/>
  <c r="I22" i="2"/>
  <c r="I26" i="2"/>
  <c r="I30" i="2"/>
  <c r="I34" i="2"/>
  <c r="I38" i="2"/>
  <c r="I41" i="2" l="1"/>
  <c r="H40" i="1" l="1"/>
  <c r="J40" i="1" s="1"/>
  <c r="F40" i="1"/>
  <c r="H39" i="1"/>
  <c r="J39" i="1" s="1"/>
  <c r="F39" i="1"/>
  <c r="H38" i="1"/>
  <c r="J38" i="1" s="1"/>
  <c r="F38" i="1"/>
  <c r="H37" i="1"/>
  <c r="J37" i="1" s="1"/>
  <c r="F37" i="1"/>
  <c r="H36" i="1"/>
  <c r="J36" i="1" s="1"/>
  <c r="F36" i="1"/>
  <c r="H35" i="1"/>
  <c r="J35" i="1" s="1"/>
  <c r="F35" i="1"/>
  <c r="H34" i="1"/>
  <c r="J34" i="1" s="1"/>
  <c r="F34" i="1"/>
  <c r="H33" i="1"/>
  <c r="J33" i="1" s="1"/>
  <c r="F33" i="1"/>
  <c r="H32" i="1"/>
  <c r="J32" i="1" s="1"/>
  <c r="F32" i="1"/>
  <c r="H31" i="1"/>
  <c r="J31" i="1" s="1"/>
  <c r="F31" i="1"/>
  <c r="H30" i="1"/>
  <c r="J30" i="1" s="1"/>
  <c r="F30" i="1"/>
  <c r="H29" i="1"/>
  <c r="J29" i="1" s="1"/>
  <c r="F29" i="1"/>
  <c r="H28" i="1"/>
  <c r="J28" i="1" s="1"/>
  <c r="F28" i="1"/>
  <c r="H27" i="1"/>
  <c r="J27" i="1" s="1"/>
  <c r="F27" i="1"/>
  <c r="H26" i="1"/>
  <c r="J26" i="1" s="1"/>
  <c r="F26" i="1"/>
  <c r="H25" i="1"/>
  <c r="I25" i="1" s="1"/>
  <c r="F25" i="1"/>
  <c r="H24" i="1"/>
  <c r="J24" i="1" s="1"/>
  <c r="F24" i="1"/>
  <c r="H23" i="1"/>
  <c r="J23" i="1" s="1"/>
  <c r="F23" i="1"/>
  <c r="H22" i="1"/>
  <c r="I22" i="1" s="1"/>
  <c r="F22" i="1"/>
  <c r="H21" i="1"/>
  <c r="I21" i="1" s="1"/>
  <c r="F21" i="1"/>
  <c r="H20" i="1"/>
  <c r="J20" i="1" s="1"/>
  <c r="F20" i="1"/>
  <c r="H19" i="1"/>
  <c r="J19" i="1" s="1"/>
  <c r="F19" i="1"/>
  <c r="H18" i="1"/>
  <c r="I18" i="1" s="1"/>
  <c r="F18" i="1"/>
  <c r="H17" i="1"/>
  <c r="J17" i="1" s="1"/>
  <c r="F17" i="1"/>
  <c r="H16" i="1"/>
  <c r="J16" i="1" s="1"/>
  <c r="F16" i="1"/>
  <c r="H15" i="1"/>
  <c r="J15" i="1" s="1"/>
  <c r="F15" i="1"/>
  <c r="H14" i="1"/>
  <c r="J14" i="1" s="1"/>
  <c r="F14" i="1"/>
  <c r="H13" i="1"/>
  <c r="J13" i="1" s="1"/>
  <c r="F13" i="1"/>
  <c r="H12" i="1"/>
  <c r="J12" i="1" s="1"/>
  <c r="F12" i="1"/>
  <c r="H11" i="1"/>
  <c r="J11" i="1" s="1"/>
  <c r="F11" i="1"/>
  <c r="H10" i="1"/>
  <c r="I10" i="1" s="1"/>
  <c r="F10" i="1"/>
  <c r="H9" i="1"/>
  <c r="J9" i="1" s="1"/>
  <c r="F9" i="1"/>
  <c r="H8" i="1"/>
  <c r="J8" i="1" s="1"/>
  <c r="F8" i="1"/>
  <c r="J21" i="1" l="1"/>
  <c r="I37" i="1"/>
  <c r="I34" i="1"/>
  <c r="I9" i="1"/>
  <c r="I29" i="1"/>
  <c r="J25" i="1"/>
  <c r="I13" i="1"/>
  <c r="I17" i="1"/>
  <c r="F41" i="1"/>
  <c r="I33" i="1"/>
  <c r="I14" i="1"/>
  <c r="I26" i="1"/>
  <c r="I30" i="1"/>
  <c r="I38" i="1"/>
  <c r="J10" i="1"/>
  <c r="J18" i="1"/>
  <c r="J22" i="1"/>
  <c r="I11" i="1"/>
  <c r="I15" i="1"/>
  <c r="I19" i="1"/>
  <c r="I23" i="1"/>
  <c r="I27" i="1"/>
  <c r="I31" i="1"/>
  <c r="I35" i="1"/>
  <c r="I39" i="1"/>
  <c r="I8" i="1"/>
  <c r="I12" i="1"/>
  <c r="I16" i="1"/>
  <c r="I20" i="1"/>
  <c r="I24" i="1"/>
  <c r="I28" i="1"/>
  <c r="I32" i="1"/>
  <c r="I36" i="1"/>
  <c r="I40" i="1"/>
  <c r="I41" i="1" l="1"/>
</calcChain>
</file>

<file path=xl/sharedStrings.xml><?xml version="1.0" encoding="utf-8"?>
<sst xmlns="http://schemas.openxmlformats.org/spreadsheetml/2006/main" count="159" uniqueCount="48">
  <si>
    <t>№ п/п</t>
  </si>
  <si>
    <t>Марка, вид лома и отходов</t>
  </si>
  <si>
    <t>Ед.изм.</t>
  </si>
  <si>
    <t>Ориентировочный объем, тонн</t>
  </si>
  <si>
    <t xml:space="preserve">Плановая цена реализации ПАО "Россети Московский регион", руб без НДС </t>
  </si>
  <si>
    <t>Плановая стоимость реализации ПАО "Россети Московский регион", руб без НДС</t>
  </si>
  <si>
    <t>Предложение участника</t>
  </si>
  <si>
    <t xml:space="preserve">Процент увеличения Покупателя </t>
  </si>
  <si>
    <t xml:space="preserve">Цена по предложению Покупателя, руб без НДС </t>
  </si>
  <si>
    <t xml:space="preserve">Стоимость по предложению Покупателя, руб без НДС </t>
  </si>
  <si>
    <t>Отклонение от плановой цены ПАО "Россети Московский регион" в %</t>
  </si>
  <si>
    <t>Медь класс А, гр.1,  сорт 1</t>
  </si>
  <si>
    <t>тн</t>
  </si>
  <si>
    <t>Алюминий класс А, гр.1,  сорт 1,2</t>
  </si>
  <si>
    <t>Свинец класс А, гр.1,  сорт 1,2,3</t>
  </si>
  <si>
    <t>Отходы латуни класс А, гр.1,  сорт 1,2,3</t>
  </si>
  <si>
    <t>Отходы бронзы класс А</t>
  </si>
  <si>
    <t>Отходы меди электротехнической в  изоляции ( изоляция до 5%)</t>
  </si>
  <si>
    <t>Отходы алюминия электротехнического в  изоляции ( изоляция до 5%)</t>
  </si>
  <si>
    <t>Отходы воздушного провода АС</t>
  </si>
  <si>
    <t>Отходы силового кабеля медного</t>
  </si>
  <si>
    <t>Отходы силового кабеля алюминиевого</t>
  </si>
  <si>
    <t>Отходы воздушного провода А</t>
  </si>
  <si>
    <t>Отходы припоя оловянно-свинцового</t>
  </si>
  <si>
    <t>Отходы кабельной продукции (провод смесь)</t>
  </si>
  <si>
    <t>Лом алюминиевых сплавов</t>
  </si>
  <si>
    <t>Лом алюминия (не сортовой)</t>
  </si>
  <si>
    <t>Стружка медная</t>
  </si>
  <si>
    <t>Отходы медного воздушного провода</t>
  </si>
  <si>
    <t>Лом свинца аккумуляторный (пластины)</t>
  </si>
  <si>
    <t>Стружка алюминиевая</t>
  </si>
  <si>
    <t>Аккумуляторы в сборе</t>
  </si>
  <si>
    <t>Лом кабельных муфт (Муфты, применяемые с кабелями из бумажной изоляции и изоляцией из сшитого полиетилена. Например муфты марок КНТп, СТп, ПКНТ и др.)</t>
  </si>
  <si>
    <t>Отходы кабельных муфт с неотделенным кабелем (Неразобранные муфты с неотделенным кабелем, применяемые с кабелями из бумажной изоляции и изоляцией из сшитого полиетилена. Например муфты марок КНТп, СТп, ПКНТ и др.)</t>
  </si>
  <si>
    <t>Высоковольтный кабель с остаточным маслом</t>
  </si>
  <si>
    <t>Кабельные муфты с остаточным маслом (Муфты применяемые для маслонаполненных кабелей. Например муфты марок МКМН, МСМН, МСТМНЭ и др.)</t>
  </si>
  <si>
    <t>Итого</t>
  </si>
  <si>
    <r>
      <t>3А</t>
    </r>
    <r>
      <rPr>
        <sz val="12"/>
        <color rgb="FF000000"/>
        <rFont val="Times New Roman"/>
        <family val="1"/>
        <charset val="204"/>
      </rPr>
      <t xml:space="preserve"> (стальной габаритный кусковой лом и отходы размером не более 800х500х500 мм с толщиной стенки не менее 6 мм).</t>
    </r>
  </si>
  <si>
    <r>
      <t>5А</t>
    </r>
    <r>
      <rPr>
        <sz val="12"/>
        <color rgb="FF000000"/>
        <rFont val="Times New Roman"/>
        <family val="1"/>
        <charset val="204"/>
      </rPr>
      <t xml:space="preserve"> (стальной негабаритный кусковой лом и отходы с толщиной стенки не менее 6 мм, вес куска не более 5 тн)</t>
    </r>
  </si>
  <si>
    <r>
      <t xml:space="preserve">12А </t>
    </r>
    <r>
      <rPr>
        <sz val="12"/>
        <color rgb="FF000000"/>
        <rFont val="Times New Roman"/>
        <family val="1"/>
        <charset val="204"/>
      </rPr>
      <t>(стальной токолистовой лом для пакетирования размером не более 3500х2500х1000 мм с толщиной стенки не менее 6 мм)</t>
    </r>
  </si>
  <si>
    <r>
      <t xml:space="preserve">16А </t>
    </r>
    <r>
      <rPr>
        <sz val="12"/>
        <color rgb="FF000000"/>
        <rFont val="Times New Roman"/>
        <family val="1"/>
        <charset val="204"/>
      </rPr>
      <t>(стружка стальная)</t>
    </r>
  </si>
  <si>
    <r>
      <t xml:space="preserve">17А </t>
    </r>
    <r>
      <rPr>
        <sz val="12"/>
        <color rgb="FF000000"/>
        <rFont val="Times New Roman"/>
        <family val="1"/>
        <charset val="204"/>
      </rPr>
      <t>(габаритный лом чугуна массой не более 20 кг, но не менее 0,5 кг, размер не более 300 мм)</t>
    </r>
  </si>
  <si>
    <r>
      <t xml:space="preserve">22А </t>
    </r>
    <r>
      <rPr>
        <sz val="12"/>
        <color rgb="FF000000"/>
        <rFont val="Times New Roman"/>
        <family val="1"/>
        <charset val="204"/>
      </rPr>
      <t>(негабаритный лом чугуна)</t>
    </r>
  </si>
  <si>
    <r>
      <t xml:space="preserve">24А </t>
    </r>
    <r>
      <rPr>
        <sz val="12"/>
        <color rgb="FF000000"/>
        <rFont val="Times New Roman"/>
        <family val="1"/>
        <charset val="204"/>
      </rPr>
      <t>(чугунная стружка)</t>
    </r>
  </si>
  <si>
    <r>
      <t xml:space="preserve">4Н </t>
    </r>
    <r>
      <rPr>
        <sz val="12"/>
        <color rgb="FF000000"/>
        <rFont val="Times New Roman"/>
        <family val="1"/>
        <charset val="204"/>
      </rPr>
      <t>(лом кусковой, не сортированный по видам и классам (стальной и чугунный вместе), без содержания легковесного лома, канатов, проволоки)</t>
    </r>
  </si>
  <si>
    <r>
      <t xml:space="preserve">4НH </t>
    </r>
    <r>
      <rPr>
        <sz val="12"/>
        <color rgb="FF000000"/>
        <rFont val="Times New Roman"/>
        <family val="1"/>
        <charset val="204"/>
      </rPr>
      <t>(лом кусковой, не сортированный по видам и классам (стальной и чугунный вместе), c содержанием легковесного лома, канатов, проволоки)</t>
    </r>
  </si>
  <si>
    <t>Сводная таблица стоимости по процедуре №________ "_______________"</t>
  </si>
  <si>
    <t>Участник:________________________________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</si>
</sst>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8" fillId="0" borderId="2" xfId="0" applyFont="1" applyFill="1" applyBorder="1"/>
    <xf numFmtId="0" fontId="1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/>
    <xf numFmtId="4" fontId="9" fillId="0" borderId="2" xfId="0" applyNumberFormat="1" applyFont="1" applyFill="1" applyBorder="1"/>
    <xf numFmtId="0" fontId="0" fillId="0" borderId="0" xfId="0" applyAlignment="1">
      <alignment horizontal="center" vertical="center"/>
    </xf>
    <xf numFmtId="0" fontId="6" fillId="0" borderId="0" xfId="0" applyFont="1" applyProtection="1">
      <protection locked="0"/>
    </xf>
    <xf numFmtId="0" fontId="4" fillId="0" borderId="2" xfId="0" applyFont="1" applyBorder="1" applyAlignment="1">
      <alignment horizontal="right" vertical="center" wrapText="1"/>
    </xf>
    <xf numFmtId="4" fontId="0" fillId="0" borderId="2" xfId="0" applyNumberFormat="1" applyBorder="1"/>
    <xf numFmtId="0" fontId="1" fillId="0" borderId="2" xfId="0" applyFont="1" applyFill="1" applyBorder="1" applyAlignment="1">
      <alignment horizontal="center"/>
    </xf>
    <xf numFmtId="10" fontId="7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workbookViewId="0">
      <selection sqref="A1:XFD1048576"/>
    </sheetView>
  </sheetViews>
  <sheetFormatPr defaultRowHeight="15" x14ac:dyDescent="0.25"/>
  <cols>
    <col min="2" max="2" width="36" customWidth="1"/>
    <col min="6" max="6" width="26.7109375" customWidth="1"/>
    <col min="7" max="7" width="20" customWidth="1"/>
    <col min="8" max="8" width="18.28515625" customWidth="1"/>
    <col min="9" max="9" width="21.140625" customWidth="1"/>
    <col min="10" max="10" width="31.85546875" customWidth="1"/>
  </cols>
  <sheetData>
    <row r="2" spans="1:10" ht="21" x14ac:dyDescent="0.35">
      <c r="A2" s="27" t="s">
        <v>46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D3" s="21"/>
    </row>
    <row r="4" spans="1:10" ht="18.75" x14ac:dyDescent="0.3">
      <c r="B4" s="22" t="s">
        <v>47</v>
      </c>
      <c r="D4" s="21"/>
    </row>
    <row r="5" spans="1:10" x14ac:dyDescent="0.25">
      <c r="E5" s="21"/>
    </row>
    <row r="6" spans="1:10" ht="15.75" x14ac:dyDescent="0.25">
      <c r="A6" s="28" t="s">
        <v>0</v>
      </c>
      <c r="B6" s="28" t="s">
        <v>1</v>
      </c>
      <c r="C6" s="28" t="s">
        <v>2</v>
      </c>
      <c r="D6" s="28" t="s">
        <v>3</v>
      </c>
      <c r="E6" s="28" t="s">
        <v>4</v>
      </c>
      <c r="F6" s="28" t="s">
        <v>5</v>
      </c>
      <c r="G6" s="25" t="s">
        <v>6</v>
      </c>
      <c r="H6" s="25"/>
      <c r="I6" s="25"/>
      <c r="J6" s="25"/>
    </row>
    <row r="7" spans="1:10" ht="63.75" thickBot="1" x14ac:dyDescent="0.3">
      <c r="A7" s="29"/>
      <c r="B7" s="29"/>
      <c r="C7" s="29"/>
      <c r="D7" s="30"/>
      <c r="E7" s="29"/>
      <c r="F7" s="29"/>
      <c r="G7" s="1" t="s">
        <v>7</v>
      </c>
      <c r="H7" s="2" t="s">
        <v>8</v>
      </c>
      <c r="I7" s="2" t="s">
        <v>9</v>
      </c>
      <c r="J7" s="2" t="s">
        <v>10</v>
      </c>
    </row>
    <row r="8" spans="1:10" ht="16.5" thickBot="1" x14ac:dyDescent="0.3">
      <c r="A8" s="3">
        <v>1</v>
      </c>
      <c r="B8" s="3" t="s">
        <v>11</v>
      </c>
      <c r="C8" s="4" t="s">
        <v>12</v>
      </c>
      <c r="D8" s="5">
        <v>0.5</v>
      </c>
      <c r="E8" s="6">
        <v>415000</v>
      </c>
      <c r="F8" s="7">
        <f>D8*E8</f>
        <v>207500</v>
      </c>
      <c r="G8" s="26">
        <v>0</v>
      </c>
      <c r="H8" s="7">
        <f>E8*G$8+E8</f>
        <v>415000</v>
      </c>
      <c r="I8" s="7">
        <f t="shared" ref="I8:I40" si="0">H8*D8</f>
        <v>207500</v>
      </c>
      <c r="J8" s="7">
        <f t="shared" ref="J8:J40" si="1">H8/E8*100-100</f>
        <v>0</v>
      </c>
    </row>
    <row r="9" spans="1:10" ht="16.5" thickBot="1" x14ac:dyDescent="0.3">
      <c r="A9" s="3">
        <v>2</v>
      </c>
      <c r="B9" s="3" t="s">
        <v>13</v>
      </c>
      <c r="C9" s="4" t="s">
        <v>12</v>
      </c>
      <c r="D9" s="8">
        <v>1</v>
      </c>
      <c r="E9" s="9">
        <v>86500</v>
      </c>
      <c r="F9" s="7">
        <f t="shared" ref="F9:F40" si="2">D9*E9</f>
        <v>86500</v>
      </c>
      <c r="G9" s="26"/>
      <c r="H9" s="7">
        <f t="shared" ref="H9:H40" si="3">E9*G$8+E9</f>
        <v>86500</v>
      </c>
      <c r="I9" s="7">
        <f t="shared" si="0"/>
        <v>86500</v>
      </c>
      <c r="J9" s="7">
        <f t="shared" si="1"/>
        <v>0</v>
      </c>
    </row>
    <row r="10" spans="1:10" ht="16.5" thickBot="1" x14ac:dyDescent="0.3">
      <c r="A10" s="3">
        <v>3</v>
      </c>
      <c r="B10" s="3" t="s">
        <v>14</v>
      </c>
      <c r="C10" s="4" t="s">
        <v>12</v>
      </c>
      <c r="D10" s="8">
        <v>0.5</v>
      </c>
      <c r="E10" s="9">
        <v>80500</v>
      </c>
      <c r="F10" s="7">
        <f t="shared" si="2"/>
        <v>40250</v>
      </c>
      <c r="G10" s="26"/>
      <c r="H10" s="7">
        <f t="shared" si="3"/>
        <v>80500</v>
      </c>
      <c r="I10" s="7">
        <f t="shared" si="0"/>
        <v>40250</v>
      </c>
      <c r="J10" s="7">
        <f t="shared" si="1"/>
        <v>0</v>
      </c>
    </row>
    <row r="11" spans="1:10" ht="32.25" thickBot="1" x14ac:dyDescent="0.3">
      <c r="A11" s="3">
        <v>4</v>
      </c>
      <c r="B11" s="3" t="s">
        <v>15</v>
      </c>
      <c r="C11" s="4" t="s">
        <v>12</v>
      </c>
      <c r="D11" s="8">
        <v>0.51</v>
      </c>
      <c r="E11" s="9">
        <v>170000</v>
      </c>
      <c r="F11" s="7">
        <f t="shared" si="2"/>
        <v>86700</v>
      </c>
      <c r="G11" s="26"/>
      <c r="H11" s="7">
        <f t="shared" si="3"/>
        <v>170000</v>
      </c>
      <c r="I11" s="7">
        <f t="shared" si="0"/>
        <v>86700</v>
      </c>
      <c r="J11" s="7">
        <f t="shared" si="1"/>
        <v>0</v>
      </c>
    </row>
    <row r="12" spans="1:10" ht="16.5" thickBot="1" x14ac:dyDescent="0.3">
      <c r="A12" s="3">
        <v>5</v>
      </c>
      <c r="B12" s="3" t="s">
        <v>16</v>
      </c>
      <c r="C12" s="4" t="s">
        <v>12</v>
      </c>
      <c r="D12" s="8">
        <v>0.1</v>
      </c>
      <c r="E12" s="9">
        <v>226500</v>
      </c>
      <c r="F12" s="7">
        <f t="shared" si="2"/>
        <v>22650</v>
      </c>
      <c r="G12" s="26"/>
      <c r="H12" s="7">
        <f t="shared" si="3"/>
        <v>226500</v>
      </c>
      <c r="I12" s="7">
        <f t="shared" si="0"/>
        <v>22650</v>
      </c>
      <c r="J12" s="7">
        <f t="shared" si="1"/>
        <v>0</v>
      </c>
    </row>
    <row r="13" spans="1:10" ht="32.25" thickBot="1" x14ac:dyDescent="0.3">
      <c r="A13" s="3">
        <v>6</v>
      </c>
      <c r="B13" s="3" t="s">
        <v>17</v>
      </c>
      <c r="C13" s="4" t="s">
        <v>12</v>
      </c>
      <c r="D13" s="8">
        <v>0.62</v>
      </c>
      <c r="E13" s="9">
        <v>350000</v>
      </c>
      <c r="F13" s="7">
        <f t="shared" si="2"/>
        <v>217000</v>
      </c>
      <c r="G13" s="26"/>
      <c r="H13" s="7">
        <f t="shared" si="3"/>
        <v>350000</v>
      </c>
      <c r="I13" s="7">
        <f t="shared" si="0"/>
        <v>217000</v>
      </c>
      <c r="J13" s="7">
        <f t="shared" si="1"/>
        <v>0</v>
      </c>
    </row>
    <row r="14" spans="1:10" ht="48" thickBot="1" x14ac:dyDescent="0.3">
      <c r="A14" s="3">
        <v>7</v>
      </c>
      <c r="B14" s="3" t="s">
        <v>18</v>
      </c>
      <c r="C14" s="4" t="s">
        <v>12</v>
      </c>
      <c r="D14" s="8">
        <v>1.65</v>
      </c>
      <c r="E14" s="9">
        <v>67000</v>
      </c>
      <c r="F14" s="7">
        <f t="shared" si="2"/>
        <v>110550</v>
      </c>
      <c r="G14" s="26"/>
      <c r="H14" s="7">
        <f t="shared" si="3"/>
        <v>67000</v>
      </c>
      <c r="I14" s="7">
        <f t="shared" si="0"/>
        <v>110550</v>
      </c>
      <c r="J14" s="7">
        <f t="shared" si="1"/>
        <v>0</v>
      </c>
    </row>
    <row r="15" spans="1:10" ht="16.5" thickBot="1" x14ac:dyDescent="0.3">
      <c r="A15" s="3">
        <v>8</v>
      </c>
      <c r="B15" s="3" t="s">
        <v>19</v>
      </c>
      <c r="C15" s="4" t="s">
        <v>12</v>
      </c>
      <c r="D15" s="8">
        <v>116.19</v>
      </c>
      <c r="E15" s="9">
        <v>38000</v>
      </c>
      <c r="F15" s="7">
        <f t="shared" si="2"/>
        <v>4415220</v>
      </c>
      <c r="G15" s="26"/>
      <c r="H15" s="7">
        <f t="shared" si="3"/>
        <v>38000</v>
      </c>
      <c r="I15" s="7">
        <f t="shared" si="0"/>
        <v>4415220</v>
      </c>
      <c r="J15" s="7">
        <f t="shared" si="1"/>
        <v>0</v>
      </c>
    </row>
    <row r="16" spans="1:10" ht="16.5" thickBot="1" x14ac:dyDescent="0.3">
      <c r="A16" s="3">
        <v>9</v>
      </c>
      <c r="B16" s="3" t="s">
        <v>20</v>
      </c>
      <c r="C16" s="4" t="s">
        <v>12</v>
      </c>
      <c r="D16" s="8">
        <v>24.96</v>
      </c>
      <c r="E16" s="9">
        <v>113500</v>
      </c>
      <c r="F16" s="7">
        <f t="shared" si="2"/>
        <v>2832960</v>
      </c>
      <c r="G16" s="26"/>
      <c r="H16" s="7">
        <f t="shared" si="3"/>
        <v>113500</v>
      </c>
      <c r="I16" s="7">
        <f t="shared" si="0"/>
        <v>2832960</v>
      </c>
      <c r="J16" s="7">
        <f t="shared" si="1"/>
        <v>0</v>
      </c>
    </row>
    <row r="17" spans="1:10" ht="32.25" thickBot="1" x14ac:dyDescent="0.3">
      <c r="A17" s="3">
        <v>10</v>
      </c>
      <c r="B17" s="3" t="s">
        <v>21</v>
      </c>
      <c r="C17" s="4" t="s">
        <v>12</v>
      </c>
      <c r="D17" s="8">
        <v>239.23</v>
      </c>
      <c r="E17" s="9">
        <v>19500</v>
      </c>
      <c r="F17" s="7">
        <f t="shared" si="2"/>
        <v>4664985</v>
      </c>
      <c r="G17" s="26"/>
      <c r="H17" s="7">
        <f t="shared" si="3"/>
        <v>19500</v>
      </c>
      <c r="I17" s="7">
        <f t="shared" si="0"/>
        <v>4664985</v>
      </c>
      <c r="J17" s="7">
        <f t="shared" si="1"/>
        <v>0</v>
      </c>
    </row>
    <row r="18" spans="1:10" ht="16.5" thickBot="1" x14ac:dyDescent="0.3">
      <c r="A18" s="3">
        <v>11</v>
      </c>
      <c r="B18" s="3" t="s">
        <v>22</v>
      </c>
      <c r="C18" s="4" t="s">
        <v>12</v>
      </c>
      <c r="D18" s="8">
        <v>67.180000000000007</v>
      </c>
      <c r="E18" s="9">
        <v>90000</v>
      </c>
      <c r="F18" s="7">
        <f t="shared" si="2"/>
        <v>6046200.0000000009</v>
      </c>
      <c r="G18" s="26"/>
      <c r="H18" s="7">
        <f t="shared" si="3"/>
        <v>90000</v>
      </c>
      <c r="I18" s="7">
        <f t="shared" si="0"/>
        <v>6046200.0000000009</v>
      </c>
      <c r="J18" s="7">
        <f t="shared" si="1"/>
        <v>0</v>
      </c>
    </row>
    <row r="19" spans="1:10" ht="32.25" thickBot="1" x14ac:dyDescent="0.3">
      <c r="A19" s="3">
        <v>12</v>
      </c>
      <c r="B19" s="3" t="s">
        <v>23</v>
      </c>
      <c r="C19" s="4" t="s">
        <v>12</v>
      </c>
      <c r="D19" s="8">
        <v>0.1</v>
      </c>
      <c r="E19" s="9">
        <v>350000</v>
      </c>
      <c r="F19" s="7">
        <f t="shared" si="2"/>
        <v>35000</v>
      </c>
      <c r="G19" s="26"/>
      <c r="H19" s="7">
        <f t="shared" si="3"/>
        <v>350000</v>
      </c>
      <c r="I19" s="7">
        <f t="shared" si="0"/>
        <v>35000</v>
      </c>
      <c r="J19" s="7">
        <f t="shared" si="1"/>
        <v>0</v>
      </c>
    </row>
    <row r="20" spans="1:10" ht="32.25" thickBot="1" x14ac:dyDescent="0.3">
      <c r="A20" s="3">
        <v>13</v>
      </c>
      <c r="B20" s="3" t="s">
        <v>24</v>
      </c>
      <c r="C20" s="4" t="s">
        <v>12</v>
      </c>
      <c r="D20" s="8">
        <v>4.53</v>
      </c>
      <c r="E20" s="9">
        <v>34000</v>
      </c>
      <c r="F20" s="7">
        <f t="shared" si="2"/>
        <v>154020</v>
      </c>
      <c r="G20" s="26"/>
      <c r="H20" s="7">
        <f t="shared" si="3"/>
        <v>34000</v>
      </c>
      <c r="I20" s="7">
        <f t="shared" si="0"/>
        <v>154020</v>
      </c>
      <c r="J20" s="7">
        <f t="shared" si="1"/>
        <v>0</v>
      </c>
    </row>
    <row r="21" spans="1:10" ht="16.5" thickBot="1" x14ac:dyDescent="0.3">
      <c r="A21" s="3">
        <v>14</v>
      </c>
      <c r="B21" s="3" t="s">
        <v>25</v>
      </c>
      <c r="C21" s="4" t="s">
        <v>12</v>
      </c>
      <c r="D21" s="8">
        <v>0.5</v>
      </c>
      <c r="E21" s="9">
        <v>64000</v>
      </c>
      <c r="F21" s="7">
        <f t="shared" si="2"/>
        <v>32000</v>
      </c>
      <c r="G21" s="26"/>
      <c r="H21" s="7">
        <f t="shared" si="3"/>
        <v>64000</v>
      </c>
      <c r="I21" s="7">
        <f t="shared" si="0"/>
        <v>32000</v>
      </c>
      <c r="J21" s="7">
        <f t="shared" si="1"/>
        <v>0</v>
      </c>
    </row>
    <row r="22" spans="1:10" ht="16.5" thickBot="1" x14ac:dyDescent="0.3">
      <c r="A22" s="3">
        <v>15</v>
      </c>
      <c r="B22" s="3" t="s">
        <v>26</v>
      </c>
      <c r="C22" s="4" t="s">
        <v>12</v>
      </c>
      <c r="D22" s="8">
        <v>20.41</v>
      </c>
      <c r="E22" s="9">
        <v>64000</v>
      </c>
      <c r="F22" s="7">
        <f t="shared" si="2"/>
        <v>1306240</v>
      </c>
      <c r="G22" s="26"/>
      <c r="H22" s="7">
        <f t="shared" si="3"/>
        <v>64000</v>
      </c>
      <c r="I22" s="7">
        <f t="shared" si="0"/>
        <v>1306240</v>
      </c>
      <c r="J22" s="7">
        <f t="shared" si="1"/>
        <v>0</v>
      </c>
    </row>
    <row r="23" spans="1:10" ht="16.5" thickBot="1" x14ac:dyDescent="0.3">
      <c r="A23" s="3">
        <v>16</v>
      </c>
      <c r="B23" s="3" t="s">
        <v>27</v>
      </c>
      <c r="C23" s="4" t="s">
        <v>12</v>
      </c>
      <c r="D23" s="8">
        <v>0.1</v>
      </c>
      <c r="E23" s="9">
        <v>327500</v>
      </c>
      <c r="F23" s="7">
        <f t="shared" si="2"/>
        <v>32750</v>
      </c>
      <c r="G23" s="26"/>
      <c r="H23" s="7">
        <f t="shared" si="3"/>
        <v>327500</v>
      </c>
      <c r="I23" s="7">
        <f t="shared" si="0"/>
        <v>32750</v>
      </c>
      <c r="J23" s="7">
        <f t="shared" si="1"/>
        <v>0</v>
      </c>
    </row>
    <row r="24" spans="1:10" ht="32.25" thickBot="1" x14ac:dyDescent="0.3">
      <c r="A24" s="3">
        <v>17</v>
      </c>
      <c r="B24" s="3" t="s">
        <v>28</v>
      </c>
      <c r="C24" s="4"/>
      <c r="D24" s="8">
        <v>5</v>
      </c>
      <c r="E24" s="9">
        <v>355000</v>
      </c>
      <c r="F24" s="7">
        <f t="shared" si="2"/>
        <v>1775000</v>
      </c>
      <c r="G24" s="26"/>
      <c r="H24" s="7">
        <f t="shared" si="3"/>
        <v>355000</v>
      </c>
      <c r="I24" s="7">
        <f t="shared" si="0"/>
        <v>1775000</v>
      </c>
      <c r="J24" s="7">
        <f t="shared" si="1"/>
        <v>0</v>
      </c>
    </row>
    <row r="25" spans="1:10" ht="32.25" thickBot="1" x14ac:dyDescent="0.3">
      <c r="A25" s="3">
        <v>18</v>
      </c>
      <c r="B25" s="3" t="s">
        <v>29</v>
      </c>
      <c r="C25" s="4" t="s">
        <v>12</v>
      </c>
      <c r="D25" s="8">
        <v>0.1</v>
      </c>
      <c r="E25" s="9">
        <v>365500</v>
      </c>
      <c r="F25" s="7">
        <f t="shared" si="2"/>
        <v>36550</v>
      </c>
      <c r="G25" s="26"/>
      <c r="H25" s="7">
        <f t="shared" si="3"/>
        <v>365500</v>
      </c>
      <c r="I25" s="7">
        <f t="shared" si="0"/>
        <v>36550</v>
      </c>
      <c r="J25" s="7">
        <f t="shared" si="1"/>
        <v>0</v>
      </c>
    </row>
    <row r="26" spans="1:10" ht="16.5" thickBot="1" x14ac:dyDescent="0.3">
      <c r="A26" s="3">
        <v>19</v>
      </c>
      <c r="B26" s="3" t="s">
        <v>30</v>
      </c>
      <c r="C26" s="4" t="s">
        <v>12</v>
      </c>
      <c r="D26" s="8">
        <v>0.1</v>
      </c>
      <c r="E26" s="9">
        <v>45000</v>
      </c>
      <c r="F26" s="7">
        <f t="shared" si="2"/>
        <v>4500</v>
      </c>
      <c r="G26" s="26"/>
      <c r="H26" s="7">
        <f t="shared" si="3"/>
        <v>45000</v>
      </c>
      <c r="I26" s="7">
        <f t="shared" si="0"/>
        <v>4500</v>
      </c>
      <c r="J26" s="7">
        <f t="shared" si="1"/>
        <v>0</v>
      </c>
    </row>
    <row r="27" spans="1:10" ht="16.5" thickBot="1" x14ac:dyDescent="0.3">
      <c r="A27" s="3">
        <v>20</v>
      </c>
      <c r="B27" s="3" t="s">
        <v>31</v>
      </c>
      <c r="C27" s="4" t="s">
        <v>12</v>
      </c>
      <c r="D27" s="8">
        <v>2.58</v>
      </c>
      <c r="E27" s="9">
        <v>42750</v>
      </c>
      <c r="F27" s="7">
        <f t="shared" si="2"/>
        <v>110295</v>
      </c>
      <c r="G27" s="26"/>
      <c r="H27" s="7">
        <f t="shared" si="3"/>
        <v>42750</v>
      </c>
      <c r="I27" s="7">
        <f t="shared" si="0"/>
        <v>110295</v>
      </c>
      <c r="J27" s="7">
        <f t="shared" si="1"/>
        <v>0</v>
      </c>
    </row>
    <row r="28" spans="1:10" ht="95.25" thickBot="1" x14ac:dyDescent="0.3">
      <c r="A28" s="3">
        <v>21</v>
      </c>
      <c r="B28" s="3" t="s">
        <v>32</v>
      </c>
      <c r="C28" s="4" t="s">
        <v>12</v>
      </c>
      <c r="D28" s="10">
        <v>53.47</v>
      </c>
      <c r="E28" s="9">
        <v>6200</v>
      </c>
      <c r="F28" s="7">
        <f t="shared" si="2"/>
        <v>331514</v>
      </c>
      <c r="G28" s="26"/>
      <c r="H28" s="7">
        <f t="shared" si="3"/>
        <v>6200</v>
      </c>
      <c r="I28" s="7">
        <f t="shared" si="0"/>
        <v>331514</v>
      </c>
      <c r="J28" s="7">
        <f t="shared" si="1"/>
        <v>0</v>
      </c>
    </row>
    <row r="29" spans="1:10" ht="142.5" thickBot="1" x14ac:dyDescent="0.3">
      <c r="A29" s="3">
        <v>22</v>
      </c>
      <c r="B29" s="3" t="s">
        <v>33</v>
      </c>
      <c r="C29" s="4" t="s">
        <v>12</v>
      </c>
      <c r="D29" s="8">
        <v>127</v>
      </c>
      <c r="E29" s="9">
        <v>6700</v>
      </c>
      <c r="F29" s="7">
        <f t="shared" si="2"/>
        <v>850900</v>
      </c>
      <c r="G29" s="26"/>
      <c r="H29" s="7">
        <f t="shared" si="3"/>
        <v>6700</v>
      </c>
      <c r="I29" s="7">
        <f t="shared" si="0"/>
        <v>850900</v>
      </c>
      <c r="J29" s="7">
        <f t="shared" si="1"/>
        <v>0</v>
      </c>
    </row>
    <row r="30" spans="1:10" ht="32.25" thickBot="1" x14ac:dyDescent="0.3">
      <c r="A30" s="3">
        <v>23</v>
      </c>
      <c r="B30" s="3" t="s">
        <v>34</v>
      </c>
      <c r="C30" s="4" t="s">
        <v>12</v>
      </c>
      <c r="D30" s="8">
        <v>42.5</v>
      </c>
      <c r="E30" s="9">
        <v>101000</v>
      </c>
      <c r="F30" s="7">
        <f t="shared" si="2"/>
        <v>4292500</v>
      </c>
      <c r="G30" s="26"/>
      <c r="H30" s="7">
        <f t="shared" si="3"/>
        <v>101000</v>
      </c>
      <c r="I30" s="7">
        <f t="shared" si="0"/>
        <v>4292500</v>
      </c>
      <c r="J30" s="7">
        <f t="shared" si="1"/>
        <v>0</v>
      </c>
    </row>
    <row r="31" spans="1:10" ht="79.5" thickBot="1" x14ac:dyDescent="0.3">
      <c r="A31" s="3">
        <v>24</v>
      </c>
      <c r="B31" s="3" t="s">
        <v>35</v>
      </c>
      <c r="C31" s="4" t="s">
        <v>12</v>
      </c>
      <c r="D31" s="8">
        <v>2.5</v>
      </c>
      <c r="E31" s="9">
        <v>6700</v>
      </c>
      <c r="F31" s="7">
        <f t="shared" si="2"/>
        <v>16750</v>
      </c>
      <c r="G31" s="26"/>
      <c r="H31" s="7">
        <f t="shared" si="3"/>
        <v>6700</v>
      </c>
      <c r="I31" s="7">
        <f t="shared" si="0"/>
        <v>16750</v>
      </c>
      <c r="J31" s="7">
        <f t="shared" si="1"/>
        <v>0</v>
      </c>
    </row>
    <row r="32" spans="1:10" ht="63.75" thickBot="1" x14ac:dyDescent="0.3">
      <c r="A32" s="3">
        <v>25</v>
      </c>
      <c r="B32" s="3" t="s">
        <v>37</v>
      </c>
      <c r="C32" s="11" t="s">
        <v>12</v>
      </c>
      <c r="D32" s="12">
        <v>0.1</v>
      </c>
      <c r="E32" s="13">
        <v>16500</v>
      </c>
      <c r="F32" s="7">
        <f t="shared" si="2"/>
        <v>1650</v>
      </c>
      <c r="G32" s="26"/>
      <c r="H32" s="7">
        <f t="shared" si="3"/>
        <v>16500</v>
      </c>
      <c r="I32" s="7">
        <f t="shared" si="0"/>
        <v>1650</v>
      </c>
      <c r="J32" s="7">
        <f t="shared" si="1"/>
        <v>0</v>
      </c>
    </row>
    <row r="33" spans="1:10" ht="63.75" thickBot="1" x14ac:dyDescent="0.3">
      <c r="A33" s="3">
        <v>26</v>
      </c>
      <c r="B33" s="3" t="s">
        <v>38</v>
      </c>
      <c r="C33" s="11" t="s">
        <v>12</v>
      </c>
      <c r="D33" s="14">
        <v>102.72</v>
      </c>
      <c r="E33" s="15">
        <v>10800</v>
      </c>
      <c r="F33" s="7">
        <f t="shared" si="2"/>
        <v>1109376</v>
      </c>
      <c r="G33" s="26"/>
      <c r="H33" s="7">
        <f t="shared" si="3"/>
        <v>10800</v>
      </c>
      <c r="I33" s="7">
        <f t="shared" si="0"/>
        <v>1109376</v>
      </c>
      <c r="J33" s="7">
        <f t="shared" si="1"/>
        <v>0</v>
      </c>
    </row>
    <row r="34" spans="1:10" ht="63.75" thickBot="1" x14ac:dyDescent="0.3">
      <c r="A34" s="3">
        <v>27</v>
      </c>
      <c r="B34" s="3" t="s">
        <v>39</v>
      </c>
      <c r="C34" s="11" t="s">
        <v>12</v>
      </c>
      <c r="D34" s="14">
        <v>532.4</v>
      </c>
      <c r="E34" s="15">
        <v>9800</v>
      </c>
      <c r="F34" s="7">
        <f t="shared" si="2"/>
        <v>5217520</v>
      </c>
      <c r="G34" s="26"/>
      <c r="H34" s="7">
        <f t="shared" si="3"/>
        <v>9800</v>
      </c>
      <c r="I34" s="7">
        <f t="shared" si="0"/>
        <v>5217520</v>
      </c>
      <c r="J34" s="7">
        <f t="shared" si="1"/>
        <v>0</v>
      </c>
    </row>
    <row r="35" spans="1:10" ht="16.5" thickBot="1" x14ac:dyDescent="0.3">
      <c r="A35" s="3">
        <v>28</v>
      </c>
      <c r="B35" s="3" t="s">
        <v>40</v>
      </c>
      <c r="C35" s="11" t="s">
        <v>12</v>
      </c>
      <c r="D35" s="14">
        <v>0.1</v>
      </c>
      <c r="E35" s="15">
        <v>7400</v>
      </c>
      <c r="F35" s="7">
        <f t="shared" si="2"/>
        <v>740</v>
      </c>
      <c r="G35" s="26"/>
      <c r="H35" s="7">
        <f t="shared" si="3"/>
        <v>7400</v>
      </c>
      <c r="I35" s="7">
        <f t="shared" si="0"/>
        <v>740</v>
      </c>
      <c r="J35" s="7">
        <f t="shared" si="1"/>
        <v>0</v>
      </c>
    </row>
    <row r="36" spans="1:10" ht="48" thickBot="1" x14ac:dyDescent="0.3">
      <c r="A36" s="3">
        <v>29</v>
      </c>
      <c r="B36" s="3" t="s">
        <v>41</v>
      </c>
      <c r="C36" s="11" t="s">
        <v>12</v>
      </c>
      <c r="D36" s="14">
        <v>0.1</v>
      </c>
      <c r="E36" s="15">
        <v>13400</v>
      </c>
      <c r="F36" s="7">
        <f t="shared" si="2"/>
        <v>1340</v>
      </c>
      <c r="G36" s="26"/>
      <c r="H36" s="7">
        <f t="shared" si="3"/>
        <v>13400</v>
      </c>
      <c r="I36" s="7">
        <f t="shared" si="0"/>
        <v>1340</v>
      </c>
      <c r="J36" s="7">
        <f t="shared" si="1"/>
        <v>0</v>
      </c>
    </row>
    <row r="37" spans="1:10" ht="16.5" thickBot="1" x14ac:dyDescent="0.3">
      <c r="A37" s="3">
        <v>30</v>
      </c>
      <c r="B37" s="3" t="s">
        <v>42</v>
      </c>
      <c r="C37" s="11" t="s">
        <v>12</v>
      </c>
      <c r="D37" s="14">
        <v>0.1</v>
      </c>
      <c r="E37" s="15">
        <v>9800</v>
      </c>
      <c r="F37" s="7">
        <f t="shared" si="2"/>
        <v>980</v>
      </c>
      <c r="G37" s="26"/>
      <c r="H37" s="7">
        <f t="shared" si="3"/>
        <v>9800</v>
      </c>
      <c r="I37" s="7">
        <f t="shared" si="0"/>
        <v>980</v>
      </c>
      <c r="J37" s="7">
        <f t="shared" si="1"/>
        <v>0</v>
      </c>
    </row>
    <row r="38" spans="1:10" ht="16.5" thickBot="1" x14ac:dyDescent="0.3">
      <c r="A38" s="3">
        <v>31</v>
      </c>
      <c r="B38" s="3" t="s">
        <v>43</v>
      </c>
      <c r="C38" s="11" t="s">
        <v>12</v>
      </c>
      <c r="D38" s="14">
        <v>0.1</v>
      </c>
      <c r="E38" s="15">
        <v>5350</v>
      </c>
      <c r="F38" s="7">
        <f t="shared" si="2"/>
        <v>535</v>
      </c>
      <c r="G38" s="26"/>
      <c r="H38" s="7">
        <f t="shared" si="3"/>
        <v>5350</v>
      </c>
      <c r="I38" s="7">
        <f t="shared" si="0"/>
        <v>535</v>
      </c>
      <c r="J38" s="7">
        <f t="shared" si="1"/>
        <v>0</v>
      </c>
    </row>
    <row r="39" spans="1:10" ht="95.25" thickBot="1" x14ac:dyDescent="0.3">
      <c r="A39" s="3">
        <v>32</v>
      </c>
      <c r="B39" s="3" t="s">
        <v>44</v>
      </c>
      <c r="C39" s="11" t="s">
        <v>12</v>
      </c>
      <c r="D39" s="14">
        <v>330.32</v>
      </c>
      <c r="E39" s="15">
        <v>8600</v>
      </c>
      <c r="F39" s="7">
        <f t="shared" si="2"/>
        <v>2840752</v>
      </c>
      <c r="G39" s="26"/>
      <c r="H39" s="7">
        <f t="shared" si="3"/>
        <v>8600</v>
      </c>
      <c r="I39" s="7">
        <f t="shared" si="0"/>
        <v>2840752</v>
      </c>
      <c r="J39" s="7">
        <f t="shared" si="1"/>
        <v>0</v>
      </c>
    </row>
    <row r="40" spans="1:10" ht="95.25" thickBot="1" x14ac:dyDescent="0.3">
      <c r="A40" s="3">
        <v>33</v>
      </c>
      <c r="B40" s="3" t="s">
        <v>45</v>
      </c>
      <c r="C40" s="11" t="s">
        <v>12</v>
      </c>
      <c r="D40" s="14">
        <v>480.92</v>
      </c>
      <c r="E40" s="15">
        <v>7600</v>
      </c>
      <c r="F40" s="7">
        <f t="shared" si="2"/>
        <v>3654992</v>
      </c>
      <c r="G40" s="26"/>
      <c r="H40" s="7">
        <f t="shared" si="3"/>
        <v>7600</v>
      </c>
      <c r="I40" s="7">
        <f t="shared" si="0"/>
        <v>3654992</v>
      </c>
      <c r="J40" s="7">
        <f t="shared" si="1"/>
        <v>0</v>
      </c>
    </row>
    <row r="41" spans="1:10" ht="18.75" x14ac:dyDescent="0.3">
      <c r="A41" s="16"/>
      <c r="B41" s="17" t="s">
        <v>36</v>
      </c>
      <c r="C41" s="16"/>
      <c r="D41" s="18"/>
      <c r="E41" s="16"/>
      <c r="F41" s="19">
        <f>SUM(F8:F40)</f>
        <v>40536419</v>
      </c>
      <c r="G41" s="19"/>
      <c r="H41" s="16"/>
      <c r="I41" s="20">
        <f>SUM(I8:I40)</f>
        <v>40536419</v>
      </c>
      <c r="J41" s="20"/>
    </row>
  </sheetData>
  <sheetProtection algorithmName="SHA-512" hashValue="h9w+18Ei20oVh5LU9yaVrfkp8BGkKWLmVfNAIjGEbPNsVzaLZSTqcor6gwWPCNDjEI1aYom7/Vkls69EZW/gcQ==" saltValue="a0fyi2V0/55loYZQdLrclA==" spinCount="100000" sheet="1" objects="1" scenarios="1" formatCells="0" formatColumns="0" formatRows="0" insertColumns="0" insertRows="0"/>
  <mergeCells count="9">
    <mergeCell ref="G6:J6"/>
    <mergeCell ref="G8:G40"/>
    <mergeCell ref="A2:J2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tabSelected="1" workbookViewId="0">
      <selection activeCell="B24" sqref="B24:B29"/>
    </sheetView>
  </sheetViews>
  <sheetFormatPr defaultRowHeight="15" x14ac:dyDescent="0.25"/>
  <cols>
    <col min="2" max="2" width="36" customWidth="1"/>
    <col min="5" max="5" width="12.7109375" customWidth="1"/>
    <col min="6" max="6" width="26.7109375" customWidth="1"/>
    <col min="7" max="7" width="20" customWidth="1"/>
    <col min="8" max="8" width="18.28515625" customWidth="1"/>
    <col min="9" max="9" width="21.140625" customWidth="1"/>
    <col min="10" max="10" width="31.85546875" customWidth="1"/>
  </cols>
  <sheetData>
    <row r="2" spans="1:10" ht="21" x14ac:dyDescent="0.35">
      <c r="A2" s="27" t="s">
        <v>46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D3" s="21"/>
    </row>
    <row r="4" spans="1:10" ht="18.75" x14ac:dyDescent="0.3">
      <c r="B4" s="22" t="s">
        <v>47</v>
      </c>
      <c r="D4" s="21"/>
    </row>
    <row r="5" spans="1:10" x14ac:dyDescent="0.25">
      <c r="E5" s="21"/>
    </row>
    <row r="6" spans="1:10" ht="15.75" x14ac:dyDescent="0.25">
      <c r="A6" s="28" t="s">
        <v>0</v>
      </c>
      <c r="B6" s="28" t="s">
        <v>1</v>
      </c>
      <c r="C6" s="28" t="s">
        <v>2</v>
      </c>
      <c r="D6" s="28" t="s">
        <v>3</v>
      </c>
      <c r="E6" s="28" t="s">
        <v>4</v>
      </c>
      <c r="F6" s="28" t="s">
        <v>5</v>
      </c>
      <c r="G6" s="25" t="s">
        <v>6</v>
      </c>
      <c r="H6" s="25"/>
      <c r="I6" s="25"/>
      <c r="J6" s="25"/>
    </row>
    <row r="7" spans="1:10" ht="63" x14ac:dyDescent="0.25">
      <c r="A7" s="29"/>
      <c r="B7" s="29"/>
      <c r="C7" s="29"/>
      <c r="D7" s="30"/>
      <c r="E7" s="29"/>
      <c r="F7" s="29"/>
      <c r="G7" s="1" t="s">
        <v>7</v>
      </c>
      <c r="H7" s="2" t="s">
        <v>8</v>
      </c>
      <c r="I7" s="2" t="s">
        <v>9</v>
      </c>
      <c r="J7" s="2" t="s">
        <v>10</v>
      </c>
    </row>
    <row r="8" spans="1:10" ht="15.75" x14ac:dyDescent="0.25">
      <c r="A8" s="3">
        <v>1</v>
      </c>
      <c r="B8" s="3" t="s">
        <v>11</v>
      </c>
      <c r="C8" s="4" t="s">
        <v>12</v>
      </c>
      <c r="D8" s="23">
        <v>0.5</v>
      </c>
      <c r="E8" s="24">
        <v>750000</v>
      </c>
      <c r="F8" s="7">
        <f>D8*E8</f>
        <v>375000</v>
      </c>
      <c r="G8" s="26">
        <v>0</v>
      </c>
      <c r="H8" s="7">
        <f>E8*G$8+E8</f>
        <v>750000</v>
      </c>
      <c r="I8" s="7">
        <f t="shared" ref="I8:I40" si="0">H8*D8</f>
        <v>375000</v>
      </c>
      <c r="J8" s="7">
        <f t="shared" ref="J8:J40" si="1">H8/E8*100-100</f>
        <v>0</v>
      </c>
    </row>
    <row r="9" spans="1:10" ht="15.75" x14ac:dyDescent="0.25">
      <c r="A9" s="3">
        <v>2</v>
      </c>
      <c r="B9" s="3" t="s">
        <v>13</v>
      </c>
      <c r="C9" s="4" t="s">
        <v>12</v>
      </c>
      <c r="D9" s="23">
        <v>0.5</v>
      </c>
      <c r="E9" s="24">
        <v>130000</v>
      </c>
      <c r="F9" s="7">
        <f t="shared" ref="F9:F40" si="2">D9*E9</f>
        <v>65000</v>
      </c>
      <c r="G9" s="26"/>
      <c r="H9" s="7">
        <f t="shared" ref="H9:H40" si="3">E9*G$8+E9</f>
        <v>130000</v>
      </c>
      <c r="I9" s="7">
        <f t="shared" si="0"/>
        <v>65000</v>
      </c>
      <c r="J9" s="7">
        <f t="shared" si="1"/>
        <v>0</v>
      </c>
    </row>
    <row r="10" spans="1:10" ht="15.75" x14ac:dyDescent="0.25">
      <c r="A10" s="3">
        <v>3</v>
      </c>
      <c r="B10" s="3" t="s">
        <v>14</v>
      </c>
      <c r="C10" s="4" t="s">
        <v>12</v>
      </c>
      <c r="D10" s="23">
        <v>0.5</v>
      </c>
      <c r="E10" s="24">
        <v>85000</v>
      </c>
      <c r="F10" s="7">
        <f t="shared" si="2"/>
        <v>42500</v>
      </c>
      <c r="G10" s="26"/>
      <c r="H10" s="7">
        <f t="shared" si="3"/>
        <v>85000</v>
      </c>
      <c r="I10" s="7">
        <f t="shared" si="0"/>
        <v>42500</v>
      </c>
      <c r="J10" s="7">
        <f t="shared" si="1"/>
        <v>0</v>
      </c>
    </row>
    <row r="11" spans="1:10" ht="31.5" x14ac:dyDescent="0.25">
      <c r="A11" s="3">
        <v>4</v>
      </c>
      <c r="B11" s="3" t="s">
        <v>15</v>
      </c>
      <c r="C11" s="4" t="s">
        <v>12</v>
      </c>
      <c r="D11" s="23">
        <v>0.51</v>
      </c>
      <c r="E11" s="24">
        <v>445000</v>
      </c>
      <c r="F11" s="7">
        <f t="shared" si="2"/>
        <v>226950</v>
      </c>
      <c r="G11" s="26"/>
      <c r="H11" s="7">
        <f t="shared" si="3"/>
        <v>445000</v>
      </c>
      <c r="I11" s="7">
        <f t="shared" si="0"/>
        <v>226950</v>
      </c>
      <c r="J11" s="7">
        <f t="shared" si="1"/>
        <v>0</v>
      </c>
    </row>
    <row r="12" spans="1:10" ht="15.75" x14ac:dyDescent="0.25">
      <c r="A12" s="3">
        <v>5</v>
      </c>
      <c r="B12" s="3" t="s">
        <v>16</v>
      </c>
      <c r="C12" s="4" t="s">
        <v>12</v>
      </c>
      <c r="D12" s="23">
        <v>0.1</v>
      </c>
      <c r="E12" s="24">
        <v>470000</v>
      </c>
      <c r="F12" s="7">
        <f t="shared" si="2"/>
        <v>47000</v>
      </c>
      <c r="G12" s="26"/>
      <c r="H12" s="7">
        <f t="shared" si="3"/>
        <v>470000</v>
      </c>
      <c r="I12" s="7">
        <f t="shared" si="0"/>
        <v>47000</v>
      </c>
      <c r="J12" s="7">
        <f t="shared" si="1"/>
        <v>0</v>
      </c>
    </row>
    <row r="13" spans="1:10" ht="31.5" x14ac:dyDescent="0.25">
      <c r="A13" s="3">
        <v>6</v>
      </c>
      <c r="B13" s="3" t="s">
        <v>17</v>
      </c>
      <c r="C13" s="4" t="s">
        <v>12</v>
      </c>
      <c r="D13" s="23">
        <v>0.62</v>
      </c>
      <c r="E13" s="24">
        <v>706000</v>
      </c>
      <c r="F13" s="7">
        <f t="shared" si="2"/>
        <v>437720</v>
      </c>
      <c r="G13" s="26"/>
      <c r="H13" s="7">
        <f t="shared" si="3"/>
        <v>706000</v>
      </c>
      <c r="I13" s="7">
        <f t="shared" si="0"/>
        <v>437720</v>
      </c>
      <c r="J13" s="7">
        <f t="shared" si="1"/>
        <v>0</v>
      </c>
    </row>
    <row r="14" spans="1:10" ht="47.25" x14ac:dyDescent="0.25">
      <c r="A14" s="3">
        <v>7</v>
      </c>
      <c r="B14" s="3" t="s">
        <v>18</v>
      </c>
      <c r="C14" s="4" t="s">
        <v>12</v>
      </c>
      <c r="D14" s="23">
        <v>0.5</v>
      </c>
      <c r="E14" s="24">
        <v>117000</v>
      </c>
      <c r="F14" s="7">
        <f t="shared" si="2"/>
        <v>58500</v>
      </c>
      <c r="G14" s="26"/>
      <c r="H14" s="7">
        <f t="shared" si="3"/>
        <v>117000</v>
      </c>
      <c r="I14" s="7">
        <f t="shared" si="0"/>
        <v>58500</v>
      </c>
      <c r="J14" s="7">
        <f t="shared" si="1"/>
        <v>0</v>
      </c>
    </row>
    <row r="15" spans="1:10" ht="15.75" x14ac:dyDescent="0.25">
      <c r="A15" s="3">
        <v>8</v>
      </c>
      <c r="B15" s="3" t="s">
        <v>19</v>
      </c>
      <c r="C15" s="4" t="s">
        <v>12</v>
      </c>
      <c r="D15" s="23">
        <v>134</v>
      </c>
      <c r="E15" s="24">
        <v>107000</v>
      </c>
      <c r="F15" s="7">
        <f t="shared" si="2"/>
        <v>14338000</v>
      </c>
      <c r="G15" s="26"/>
      <c r="H15" s="7">
        <f t="shared" si="3"/>
        <v>107000</v>
      </c>
      <c r="I15" s="7">
        <f t="shared" si="0"/>
        <v>14338000</v>
      </c>
      <c r="J15" s="7">
        <f t="shared" si="1"/>
        <v>0</v>
      </c>
    </row>
    <row r="16" spans="1:10" ht="15.75" x14ac:dyDescent="0.25">
      <c r="A16" s="3">
        <v>9</v>
      </c>
      <c r="B16" s="3" t="s">
        <v>20</v>
      </c>
      <c r="C16" s="4" t="s">
        <v>12</v>
      </c>
      <c r="D16" s="23">
        <v>6.3</v>
      </c>
      <c r="E16" s="24">
        <v>686000</v>
      </c>
      <c r="F16" s="7">
        <f t="shared" si="2"/>
        <v>4321800</v>
      </c>
      <c r="G16" s="26"/>
      <c r="H16" s="7">
        <f t="shared" si="3"/>
        <v>686000</v>
      </c>
      <c r="I16" s="7">
        <f t="shared" si="0"/>
        <v>4321800</v>
      </c>
      <c r="J16" s="7">
        <f t="shared" si="1"/>
        <v>0</v>
      </c>
    </row>
    <row r="17" spans="1:10" ht="31.5" x14ac:dyDescent="0.25">
      <c r="A17" s="3">
        <v>10</v>
      </c>
      <c r="B17" s="3" t="s">
        <v>21</v>
      </c>
      <c r="C17" s="4" t="s">
        <v>12</v>
      </c>
      <c r="D17" s="23">
        <v>275.89999999999998</v>
      </c>
      <c r="E17" s="24">
        <v>161000</v>
      </c>
      <c r="F17" s="7">
        <f t="shared" si="2"/>
        <v>44419900</v>
      </c>
      <c r="G17" s="26"/>
      <c r="H17" s="7">
        <f t="shared" si="3"/>
        <v>161000</v>
      </c>
      <c r="I17" s="7">
        <f t="shared" si="0"/>
        <v>44419900</v>
      </c>
      <c r="J17" s="7">
        <f t="shared" si="1"/>
        <v>0</v>
      </c>
    </row>
    <row r="18" spans="1:10" ht="15.75" x14ac:dyDescent="0.25">
      <c r="A18" s="3">
        <v>11</v>
      </c>
      <c r="B18" s="3" t="s">
        <v>22</v>
      </c>
      <c r="C18" s="4" t="s">
        <v>12</v>
      </c>
      <c r="D18" s="23">
        <v>61.5</v>
      </c>
      <c r="E18" s="24">
        <v>100000</v>
      </c>
      <c r="F18" s="7">
        <f t="shared" si="2"/>
        <v>6150000</v>
      </c>
      <c r="G18" s="26"/>
      <c r="H18" s="7">
        <f t="shared" si="3"/>
        <v>100000</v>
      </c>
      <c r="I18" s="7">
        <f t="shared" si="0"/>
        <v>6150000</v>
      </c>
      <c r="J18" s="7">
        <f t="shared" si="1"/>
        <v>0</v>
      </c>
    </row>
    <row r="19" spans="1:10" ht="31.5" x14ac:dyDescent="0.25">
      <c r="A19" s="3">
        <v>12</v>
      </c>
      <c r="B19" s="3" t="s">
        <v>23</v>
      </c>
      <c r="C19" s="4" t="s">
        <v>12</v>
      </c>
      <c r="D19" s="23">
        <v>0.1</v>
      </c>
      <c r="E19" s="24">
        <v>400000</v>
      </c>
      <c r="F19" s="7">
        <f t="shared" si="2"/>
        <v>40000</v>
      </c>
      <c r="G19" s="26"/>
      <c r="H19" s="7">
        <f t="shared" si="3"/>
        <v>400000</v>
      </c>
      <c r="I19" s="7">
        <f t="shared" si="0"/>
        <v>40000</v>
      </c>
      <c r="J19" s="7">
        <f t="shared" si="1"/>
        <v>0</v>
      </c>
    </row>
    <row r="20" spans="1:10" ht="31.5" x14ac:dyDescent="0.25">
      <c r="A20" s="3">
        <v>13</v>
      </c>
      <c r="B20" s="3" t="s">
        <v>24</v>
      </c>
      <c r="C20" s="4" t="s">
        <v>12</v>
      </c>
      <c r="D20" s="23">
        <v>27.9</v>
      </c>
      <c r="E20" s="24">
        <v>504000</v>
      </c>
      <c r="F20" s="7">
        <f t="shared" si="2"/>
        <v>14061600</v>
      </c>
      <c r="G20" s="26"/>
      <c r="H20" s="7">
        <f t="shared" si="3"/>
        <v>504000</v>
      </c>
      <c r="I20" s="7">
        <f t="shared" si="0"/>
        <v>14061600</v>
      </c>
      <c r="J20" s="7">
        <f t="shared" si="1"/>
        <v>0</v>
      </c>
    </row>
    <row r="21" spans="1:10" ht="15.75" x14ac:dyDescent="0.25">
      <c r="A21" s="3">
        <v>14</v>
      </c>
      <c r="B21" s="3" t="s">
        <v>25</v>
      </c>
      <c r="C21" s="4" t="s">
        <v>12</v>
      </c>
      <c r="D21" s="23">
        <v>0.6</v>
      </c>
      <c r="E21" s="24">
        <v>100000</v>
      </c>
      <c r="F21" s="7">
        <f t="shared" si="2"/>
        <v>60000</v>
      </c>
      <c r="G21" s="26"/>
      <c r="H21" s="7">
        <f t="shared" si="3"/>
        <v>100000</v>
      </c>
      <c r="I21" s="7">
        <f t="shared" si="0"/>
        <v>60000</v>
      </c>
      <c r="J21" s="7">
        <f t="shared" si="1"/>
        <v>0</v>
      </c>
    </row>
    <row r="22" spans="1:10" ht="15.75" x14ac:dyDescent="0.25">
      <c r="A22" s="3">
        <v>15</v>
      </c>
      <c r="B22" s="3" t="s">
        <v>26</v>
      </c>
      <c r="C22" s="4" t="s">
        <v>12</v>
      </c>
      <c r="D22" s="23">
        <v>7</v>
      </c>
      <c r="E22" s="24">
        <v>115000</v>
      </c>
      <c r="F22" s="7">
        <f t="shared" si="2"/>
        <v>805000</v>
      </c>
      <c r="G22" s="26"/>
      <c r="H22" s="7">
        <f t="shared" si="3"/>
        <v>115000</v>
      </c>
      <c r="I22" s="7">
        <f t="shared" si="0"/>
        <v>805000</v>
      </c>
      <c r="J22" s="7">
        <f t="shared" si="1"/>
        <v>0</v>
      </c>
    </row>
    <row r="23" spans="1:10" ht="15.75" x14ac:dyDescent="0.25">
      <c r="A23" s="3">
        <v>16</v>
      </c>
      <c r="B23" s="3" t="s">
        <v>27</v>
      </c>
      <c r="C23" s="4" t="s">
        <v>12</v>
      </c>
      <c r="D23" s="23">
        <v>0.1</v>
      </c>
      <c r="E23" s="24">
        <v>505000</v>
      </c>
      <c r="F23" s="7">
        <f t="shared" si="2"/>
        <v>50500</v>
      </c>
      <c r="G23" s="26"/>
      <c r="H23" s="7">
        <f t="shared" si="3"/>
        <v>505000</v>
      </c>
      <c r="I23" s="7">
        <f t="shared" si="0"/>
        <v>50500</v>
      </c>
      <c r="J23" s="7">
        <f t="shared" si="1"/>
        <v>0</v>
      </c>
    </row>
    <row r="24" spans="1:10" ht="31.5" x14ac:dyDescent="0.25">
      <c r="A24" s="3">
        <v>17</v>
      </c>
      <c r="B24" s="3" t="s">
        <v>28</v>
      </c>
      <c r="C24" s="4" t="s">
        <v>12</v>
      </c>
      <c r="D24" s="23">
        <v>0.1</v>
      </c>
      <c r="E24" s="24">
        <v>500000</v>
      </c>
      <c r="F24" s="7">
        <f t="shared" si="2"/>
        <v>50000</v>
      </c>
      <c r="G24" s="26"/>
      <c r="H24" s="7">
        <f t="shared" si="3"/>
        <v>500000</v>
      </c>
      <c r="I24" s="7">
        <f t="shared" si="0"/>
        <v>50000</v>
      </c>
      <c r="J24" s="7">
        <f t="shared" si="1"/>
        <v>0</v>
      </c>
    </row>
    <row r="25" spans="1:10" ht="31.5" x14ac:dyDescent="0.25">
      <c r="A25" s="3">
        <v>18</v>
      </c>
      <c r="B25" s="3" t="s">
        <v>29</v>
      </c>
      <c r="C25" s="4" t="s">
        <v>12</v>
      </c>
      <c r="D25" s="23">
        <v>0.1</v>
      </c>
      <c r="E25" s="24">
        <v>80000</v>
      </c>
      <c r="F25" s="7">
        <f t="shared" si="2"/>
        <v>8000</v>
      </c>
      <c r="G25" s="26"/>
      <c r="H25" s="7">
        <f t="shared" si="3"/>
        <v>80000</v>
      </c>
      <c r="I25" s="7">
        <f t="shared" si="0"/>
        <v>8000</v>
      </c>
      <c r="J25" s="7">
        <f t="shared" si="1"/>
        <v>0</v>
      </c>
    </row>
    <row r="26" spans="1:10" ht="15.75" x14ac:dyDescent="0.25">
      <c r="A26" s="3">
        <v>19</v>
      </c>
      <c r="B26" s="3" t="s">
        <v>30</v>
      </c>
      <c r="C26" s="4" t="s">
        <v>12</v>
      </c>
      <c r="D26" s="23">
        <v>0.1</v>
      </c>
      <c r="E26" s="24">
        <v>101000</v>
      </c>
      <c r="F26" s="7">
        <f t="shared" si="2"/>
        <v>10100</v>
      </c>
      <c r="G26" s="26"/>
      <c r="H26" s="7">
        <f t="shared" si="3"/>
        <v>101000</v>
      </c>
      <c r="I26" s="7">
        <f t="shared" si="0"/>
        <v>10100</v>
      </c>
      <c r="J26" s="7">
        <f t="shared" si="1"/>
        <v>0</v>
      </c>
    </row>
    <row r="27" spans="1:10" ht="15.75" x14ac:dyDescent="0.25">
      <c r="A27" s="3">
        <v>20</v>
      </c>
      <c r="B27" s="3" t="s">
        <v>31</v>
      </c>
      <c r="C27" s="4" t="s">
        <v>12</v>
      </c>
      <c r="D27" s="23">
        <v>8</v>
      </c>
      <c r="E27" s="24">
        <v>44000</v>
      </c>
      <c r="F27" s="7">
        <f t="shared" si="2"/>
        <v>352000</v>
      </c>
      <c r="G27" s="26"/>
      <c r="H27" s="7">
        <f t="shared" si="3"/>
        <v>44000</v>
      </c>
      <c r="I27" s="7">
        <f t="shared" si="0"/>
        <v>352000</v>
      </c>
      <c r="J27" s="7">
        <f t="shared" si="1"/>
        <v>0</v>
      </c>
    </row>
    <row r="28" spans="1:10" ht="94.5" x14ac:dyDescent="0.25">
      <c r="A28" s="3">
        <v>21</v>
      </c>
      <c r="B28" s="3" t="s">
        <v>32</v>
      </c>
      <c r="C28" s="4" t="s">
        <v>12</v>
      </c>
      <c r="D28" s="23">
        <v>52.9</v>
      </c>
      <c r="E28" s="24">
        <v>98000</v>
      </c>
      <c r="F28" s="7">
        <f t="shared" si="2"/>
        <v>5184200</v>
      </c>
      <c r="G28" s="26"/>
      <c r="H28" s="7">
        <f t="shared" si="3"/>
        <v>98000</v>
      </c>
      <c r="I28" s="7">
        <f t="shared" si="0"/>
        <v>5184200</v>
      </c>
      <c r="J28" s="7">
        <f t="shared" si="1"/>
        <v>0</v>
      </c>
    </row>
    <row r="29" spans="1:10" ht="141.75" x14ac:dyDescent="0.25">
      <c r="A29" s="3">
        <v>22</v>
      </c>
      <c r="B29" s="3" t="s">
        <v>33</v>
      </c>
      <c r="C29" s="4" t="s">
        <v>12</v>
      </c>
      <c r="D29" s="23">
        <v>17</v>
      </c>
      <c r="E29" s="24">
        <v>500000</v>
      </c>
      <c r="F29" s="7">
        <f t="shared" si="2"/>
        <v>8500000</v>
      </c>
      <c r="G29" s="26"/>
      <c r="H29" s="7">
        <f t="shared" si="3"/>
        <v>500000</v>
      </c>
      <c r="I29" s="7">
        <f t="shared" si="0"/>
        <v>8500000</v>
      </c>
      <c r="J29" s="7">
        <f t="shared" si="1"/>
        <v>0</v>
      </c>
    </row>
    <row r="30" spans="1:10" ht="31.5" x14ac:dyDescent="0.25">
      <c r="A30" s="3">
        <v>23</v>
      </c>
      <c r="B30" s="3" t="s">
        <v>34</v>
      </c>
      <c r="C30" s="4" t="s">
        <v>12</v>
      </c>
      <c r="D30" s="23">
        <v>42.5</v>
      </c>
      <c r="E30" s="24">
        <v>115000</v>
      </c>
      <c r="F30" s="7">
        <f t="shared" si="2"/>
        <v>4887500</v>
      </c>
      <c r="G30" s="26"/>
      <c r="H30" s="7">
        <f t="shared" si="3"/>
        <v>115000</v>
      </c>
      <c r="I30" s="7">
        <f t="shared" si="0"/>
        <v>4887500</v>
      </c>
      <c r="J30" s="7">
        <f t="shared" si="1"/>
        <v>0</v>
      </c>
    </row>
    <row r="31" spans="1:10" ht="78.75" x14ac:dyDescent="0.25">
      <c r="A31" s="3">
        <v>24</v>
      </c>
      <c r="B31" s="3" t="s">
        <v>35</v>
      </c>
      <c r="C31" s="4" t="s">
        <v>12</v>
      </c>
      <c r="D31" s="23">
        <v>40</v>
      </c>
      <c r="E31" s="24">
        <v>38000</v>
      </c>
      <c r="F31" s="7">
        <f t="shared" si="2"/>
        <v>1520000</v>
      </c>
      <c r="G31" s="26"/>
      <c r="H31" s="7">
        <f t="shared" si="3"/>
        <v>38000</v>
      </c>
      <c r="I31" s="7">
        <f t="shared" si="0"/>
        <v>1520000</v>
      </c>
      <c r="J31" s="7">
        <f t="shared" si="1"/>
        <v>0</v>
      </c>
    </row>
    <row r="32" spans="1:10" ht="63" x14ac:dyDescent="0.25">
      <c r="A32" s="3">
        <v>25</v>
      </c>
      <c r="B32" s="3" t="s">
        <v>37</v>
      </c>
      <c r="C32" s="11" t="s">
        <v>12</v>
      </c>
      <c r="D32" s="31">
        <v>0.1</v>
      </c>
      <c r="E32" s="24">
        <v>14000</v>
      </c>
      <c r="F32" s="7">
        <f t="shared" si="2"/>
        <v>1400</v>
      </c>
      <c r="G32" s="26"/>
      <c r="H32" s="7">
        <f t="shared" si="3"/>
        <v>14000</v>
      </c>
      <c r="I32" s="7">
        <f t="shared" si="0"/>
        <v>1400</v>
      </c>
      <c r="J32" s="7">
        <f t="shared" si="1"/>
        <v>0</v>
      </c>
    </row>
    <row r="33" spans="1:10" ht="63" x14ac:dyDescent="0.25">
      <c r="A33" s="3">
        <v>26</v>
      </c>
      <c r="B33" s="3" t="s">
        <v>38</v>
      </c>
      <c r="C33" s="11" t="s">
        <v>12</v>
      </c>
      <c r="D33" s="31">
        <v>90</v>
      </c>
      <c r="E33" s="24">
        <v>15000</v>
      </c>
      <c r="F33" s="7">
        <f t="shared" si="2"/>
        <v>1350000</v>
      </c>
      <c r="G33" s="26"/>
      <c r="H33" s="7">
        <f t="shared" si="3"/>
        <v>15000</v>
      </c>
      <c r="I33" s="7">
        <f t="shared" si="0"/>
        <v>1350000</v>
      </c>
      <c r="J33" s="7">
        <f t="shared" si="1"/>
        <v>0</v>
      </c>
    </row>
    <row r="34" spans="1:10" ht="63" x14ac:dyDescent="0.25">
      <c r="A34" s="3">
        <v>27</v>
      </c>
      <c r="B34" s="3" t="s">
        <v>39</v>
      </c>
      <c r="C34" s="11" t="s">
        <v>12</v>
      </c>
      <c r="D34" s="31">
        <v>313.89999999999998</v>
      </c>
      <c r="E34" s="24">
        <v>14500</v>
      </c>
      <c r="F34" s="7">
        <f t="shared" si="2"/>
        <v>4551550</v>
      </c>
      <c r="G34" s="26"/>
      <c r="H34" s="7">
        <f t="shared" si="3"/>
        <v>14500</v>
      </c>
      <c r="I34" s="7">
        <f t="shared" si="0"/>
        <v>4551550</v>
      </c>
      <c r="J34" s="7">
        <f t="shared" si="1"/>
        <v>0</v>
      </c>
    </row>
    <row r="35" spans="1:10" ht="15.75" x14ac:dyDescent="0.25">
      <c r="A35" s="3">
        <v>28</v>
      </c>
      <c r="B35" s="3" t="s">
        <v>40</v>
      </c>
      <c r="C35" s="11" t="s">
        <v>12</v>
      </c>
      <c r="D35" s="31">
        <v>0.1</v>
      </c>
      <c r="E35" s="24">
        <v>8000</v>
      </c>
      <c r="F35" s="7">
        <f t="shared" si="2"/>
        <v>800</v>
      </c>
      <c r="G35" s="26"/>
      <c r="H35" s="7">
        <f t="shared" si="3"/>
        <v>8000</v>
      </c>
      <c r="I35" s="7">
        <f t="shared" si="0"/>
        <v>800</v>
      </c>
      <c r="J35" s="7">
        <f t="shared" si="1"/>
        <v>0</v>
      </c>
    </row>
    <row r="36" spans="1:10" ht="47.25" x14ac:dyDescent="0.25">
      <c r="A36" s="3">
        <v>29</v>
      </c>
      <c r="B36" s="3" t="s">
        <v>41</v>
      </c>
      <c r="C36" s="11" t="s">
        <v>12</v>
      </c>
      <c r="D36" s="31">
        <v>0.1</v>
      </c>
      <c r="E36" s="24">
        <v>10000</v>
      </c>
      <c r="F36" s="7">
        <f t="shared" si="2"/>
        <v>1000</v>
      </c>
      <c r="G36" s="26"/>
      <c r="H36" s="7">
        <f t="shared" si="3"/>
        <v>10000</v>
      </c>
      <c r="I36" s="7">
        <f t="shared" si="0"/>
        <v>1000</v>
      </c>
      <c r="J36" s="7">
        <f t="shared" si="1"/>
        <v>0</v>
      </c>
    </row>
    <row r="37" spans="1:10" ht="15.75" x14ac:dyDescent="0.25">
      <c r="A37" s="3">
        <v>30</v>
      </c>
      <c r="B37" s="3" t="s">
        <v>42</v>
      </c>
      <c r="C37" s="11" t="s">
        <v>12</v>
      </c>
      <c r="D37" s="31">
        <v>0.1</v>
      </c>
      <c r="E37" s="24">
        <v>15000</v>
      </c>
      <c r="F37" s="7">
        <f t="shared" si="2"/>
        <v>1500</v>
      </c>
      <c r="G37" s="26"/>
      <c r="H37" s="7">
        <f t="shared" si="3"/>
        <v>15000</v>
      </c>
      <c r="I37" s="7">
        <f t="shared" si="0"/>
        <v>1500</v>
      </c>
      <c r="J37" s="7">
        <f t="shared" si="1"/>
        <v>0</v>
      </c>
    </row>
    <row r="38" spans="1:10" ht="15.75" x14ac:dyDescent="0.25">
      <c r="A38" s="3">
        <v>31</v>
      </c>
      <c r="B38" s="3" t="s">
        <v>43</v>
      </c>
      <c r="C38" s="11" t="s">
        <v>12</v>
      </c>
      <c r="D38" s="31">
        <v>0.1</v>
      </c>
      <c r="E38" s="24">
        <v>10000</v>
      </c>
      <c r="F38" s="7">
        <f t="shared" si="2"/>
        <v>1000</v>
      </c>
      <c r="G38" s="26"/>
      <c r="H38" s="7">
        <f t="shared" si="3"/>
        <v>10000</v>
      </c>
      <c r="I38" s="7">
        <f t="shared" si="0"/>
        <v>1000</v>
      </c>
      <c r="J38" s="7">
        <f t="shared" si="1"/>
        <v>0</v>
      </c>
    </row>
    <row r="39" spans="1:10" ht="94.5" x14ac:dyDescent="0.25">
      <c r="A39" s="3">
        <v>32</v>
      </c>
      <c r="B39" s="3" t="s">
        <v>44</v>
      </c>
      <c r="C39" s="11" t="s">
        <v>12</v>
      </c>
      <c r="D39" s="31">
        <v>441</v>
      </c>
      <c r="E39" s="24">
        <v>15500</v>
      </c>
      <c r="F39" s="7">
        <f t="shared" si="2"/>
        <v>6835500</v>
      </c>
      <c r="G39" s="26"/>
      <c r="H39" s="7">
        <f t="shared" si="3"/>
        <v>15500</v>
      </c>
      <c r="I39" s="7">
        <f t="shared" si="0"/>
        <v>6835500</v>
      </c>
      <c r="J39" s="7">
        <f t="shared" si="1"/>
        <v>0</v>
      </c>
    </row>
    <row r="40" spans="1:10" ht="94.5" x14ac:dyDescent="0.25">
      <c r="A40" s="3">
        <v>33</v>
      </c>
      <c r="B40" s="3" t="s">
        <v>45</v>
      </c>
      <c r="C40" s="11" t="s">
        <v>12</v>
      </c>
      <c r="D40" s="31">
        <v>364</v>
      </c>
      <c r="E40" s="24">
        <v>16000</v>
      </c>
      <c r="F40" s="7">
        <f t="shared" si="2"/>
        <v>5824000</v>
      </c>
      <c r="G40" s="26"/>
      <c r="H40" s="7">
        <f t="shared" si="3"/>
        <v>16000</v>
      </c>
      <c r="I40" s="7">
        <f t="shared" si="0"/>
        <v>5824000</v>
      </c>
      <c r="J40" s="7">
        <f t="shared" si="1"/>
        <v>0</v>
      </c>
    </row>
    <row r="41" spans="1:10" ht="18.75" x14ac:dyDescent="0.3">
      <c r="A41" s="16"/>
      <c r="B41" s="17" t="s">
        <v>36</v>
      </c>
      <c r="C41" s="16"/>
      <c r="D41" s="18"/>
      <c r="E41" s="16"/>
      <c r="F41" s="19">
        <f>SUM(F8:F40)</f>
        <v>124578020</v>
      </c>
      <c r="G41" s="19"/>
      <c r="H41" s="16"/>
      <c r="I41" s="20">
        <f>SUM(I8:I40)</f>
        <v>124578020</v>
      </c>
      <c r="J41" s="20"/>
    </row>
  </sheetData>
  <mergeCells count="9">
    <mergeCell ref="G8:G40"/>
    <mergeCell ref="A2:J2"/>
    <mergeCell ref="A6:A7"/>
    <mergeCell ref="B6:B7"/>
    <mergeCell ref="C6:C7"/>
    <mergeCell ref="D6:D7"/>
    <mergeCell ref="E6:E7"/>
    <mergeCell ref="F6:F7"/>
    <mergeCell ref="G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Донсков Леонид Юрьевич</dc:creator>
  <cp:lastModifiedBy>Антошкина Ирина Алексеевна</cp:lastModifiedBy>
  <dcterms:created xsi:type="dcterms:W3CDTF">2024-08-08T10:49:07Z</dcterms:created>
  <dcterms:modified xsi:type="dcterms:W3CDTF">2025-11-20T05:55:10Z</dcterms:modified>
</cp:coreProperties>
</file>